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60" windowWidth="19815" windowHeight="7650"/>
  </bookViews>
  <sheets>
    <sheet name="SOQ" sheetId="1" r:id="rId1"/>
  </sheets>
  <calcPr calcId="124519"/>
</workbook>
</file>

<file path=xl/calcChain.xml><?xml version="1.0" encoding="utf-8"?>
<calcChain xmlns="http://schemas.openxmlformats.org/spreadsheetml/2006/main">
  <c r="F23" i="1"/>
  <c r="F22"/>
  <c r="F21"/>
  <c r="F20"/>
  <c r="F19"/>
  <c r="F14"/>
  <c r="F12"/>
  <c r="F11"/>
  <c r="F9"/>
  <c r="F7"/>
  <c r="F15" l="1"/>
  <c r="F16" s="1"/>
  <c r="F17" l="1"/>
  <c r="F18" s="1"/>
  <c r="F24" s="1"/>
</calcChain>
</file>

<file path=xl/sharedStrings.xml><?xml version="1.0" encoding="utf-8"?>
<sst xmlns="http://schemas.openxmlformats.org/spreadsheetml/2006/main" count="41" uniqueCount="33">
  <si>
    <t>SCHEDULE OF QUANTITIES</t>
  </si>
  <si>
    <t>Description of item</t>
  </si>
  <si>
    <t>Unit</t>
  </si>
  <si>
    <t>Rate</t>
  </si>
  <si>
    <t>Amount</t>
  </si>
  <si>
    <t>a)</t>
  </si>
  <si>
    <t>S. No.</t>
  </si>
  <si>
    <t>Qty</t>
  </si>
  <si>
    <t>Assistant Engineer (Civil)</t>
  </si>
  <si>
    <t>Each</t>
  </si>
  <si>
    <t>Modified estimated cost after using correction on DSR 2023 on account of GST @ 0.973 vide circuller issued by CPWD GOI efile No. 9158977 dated 08.08.2024.</t>
  </si>
  <si>
    <t>Sqm.</t>
  </si>
  <si>
    <t>Sqm</t>
  </si>
  <si>
    <t>Add 4.03% C.I. on DSR 2023 Items vide DG/Cost Index/14 dated 27.04.2026 vide DG/Cost Index/14 dated 27.04.2026</t>
  </si>
  <si>
    <t>Sub Total</t>
  </si>
  <si>
    <t>Total</t>
  </si>
  <si>
    <t>Each.</t>
  </si>
  <si>
    <t>Name of work :-  A/R &amp; M/O to Tower 'B' Mandi House New Delhi during the year 2025-26.</t>
  </si>
  <si>
    <t>SH : P/F False ceiling in Gents Toilets 1st, 4th, 5th floor &amp; in Room No. 908 &amp; other misc. work at Tower 'B' Mandi House.</t>
  </si>
  <si>
    <t>Dismantling cement asbestos or other hard board ceiling or partition walls including stacking of serviceable materials and disposal of unserviceable materials within 50 metres lead.</t>
  </si>
  <si>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t>
  </si>
  <si>
    <t xml:space="preserve">GI Metal Ceiling Lay in plain Tegular edge Global white color tiles of size 595x595 mm, and 0.5 mm thick with 8 mm drop; made of G I sheet having galvanizing of 100 gms/sqm (both sides inclusive) and electro statically polyester powder coated of thickness 60 microns (minimum), including factory painted after bending. </t>
  </si>
  <si>
    <t>Providing and fixing glazing in aluminium door, window, ventilator shutters and partitions etc. with EPDM rubber / neoprene gasket etc. complete as per the architectural drawings and the directions of engineer-in-charge.
(Cost of aluminium snap beading shall be paid in basic item):</t>
  </si>
  <si>
    <t>With float glass panes of 4.0 mm thickness (weight not less than 10kg/sqm)</t>
  </si>
  <si>
    <t>Providing and fixing PTMT liquid soap container 109 mm wide, 125 mm high and 112 mm distance from wall of standard shape with bracket of the same materials with snap fittings of approved quality and colour, weighing not less than 105 gms.</t>
  </si>
  <si>
    <t>Providing and fixing IS : 12817 marked stainless steel butt hinges with stainless steel screws etc. complete :</t>
  </si>
  <si>
    <t xml:space="preserve">100X58X1.90 mm </t>
  </si>
  <si>
    <t>Providing and fixing roller blinds (Vista / Aerolux or equivalent make) with specially designed fabric, inserted in a grooved aluminium profile/ roller tube for proper installation with uniform lifting arrangement all complete as per direction of Engineer-in-Charge. (Remark:- All necessary fitting/ wooden board/ ply wood/ required at site shall be arrange by agency).</t>
  </si>
  <si>
    <t>Providing and Fixing 12 mm thick frameless toughened glass urinal partitions, edges rounded of size 120x50 cm i/c providing UV based dyed polyester sun control film non-reflective type (25 micron thickness) on both side of partition fixing with stainless steel L-clips ( 6 nos.) of suitable size to hold the partitions with steel screws, dash fastners etc. all complete as per direction of Engineer-in-Charge.</t>
  </si>
  <si>
    <t>Extra for providing intermediate cross section black slot of size 30x15x5mm top of wt. 111 grm./ 60 cm. long section in stead of plain T-Sectin as per direction of Engineer-in-Charge.</t>
  </si>
  <si>
    <t>Credit for dismantailed unserviceable Main T-section wall angle/intermidiate/ cross section complete as per direction of Engineer-in-Charge.</t>
  </si>
  <si>
    <t>Providing 18 mm thick ISI marked block board/ Plywood in partitions/ flooring/ paneling, core of block board construction with frame of 1st class hard wood well matched commercial 3 ply venering with vertical grains as cross bands and face venneers of both faces with necessary nails etc. complete as per direction of Engineer-in-Charge.</t>
  </si>
  <si>
    <t>NIT No:- 40/EE(C)/MHPD/MH/NIT/2026-27/07.</t>
  </si>
</sst>
</file>

<file path=xl/styles.xml><?xml version="1.0" encoding="utf-8"?>
<styleSheet xmlns="http://schemas.openxmlformats.org/spreadsheetml/2006/main">
  <fonts count="14">
    <font>
      <sz val="11"/>
      <color theme="1"/>
      <name val="Calibri"/>
      <family val="2"/>
      <scheme val="minor"/>
    </font>
    <font>
      <sz val="12"/>
      <color theme="1"/>
      <name val="Arial"/>
      <family val="2"/>
    </font>
    <font>
      <b/>
      <sz val="12"/>
      <color theme="1"/>
      <name val="Arial"/>
      <family val="2"/>
    </font>
    <font>
      <b/>
      <sz val="14"/>
      <color theme="1"/>
      <name val="Arial"/>
      <family val="2"/>
    </font>
    <font>
      <sz val="14"/>
      <color theme="1"/>
      <name val="Arial"/>
      <family val="2"/>
    </font>
    <font>
      <b/>
      <u/>
      <sz val="14"/>
      <color theme="1"/>
      <name val="Arial"/>
      <family val="2"/>
    </font>
    <font>
      <sz val="16"/>
      <color theme="1"/>
      <name val="Arial"/>
      <family val="2"/>
    </font>
    <font>
      <sz val="15"/>
      <color theme="1"/>
      <name val="Arial"/>
      <family val="2"/>
    </font>
    <font>
      <b/>
      <sz val="15"/>
      <color theme="1"/>
      <name val="Arial"/>
      <family val="2"/>
    </font>
    <font>
      <b/>
      <sz val="15"/>
      <color indexed="8"/>
      <name val="Arial"/>
      <family val="2"/>
    </font>
    <font>
      <sz val="17"/>
      <color theme="1"/>
      <name val="Arial"/>
      <family val="2"/>
    </font>
    <font>
      <sz val="16"/>
      <color indexed="8"/>
      <name val="Arial"/>
      <family val="2"/>
    </font>
    <font>
      <sz val="18"/>
      <color theme="1"/>
      <name val="Arial"/>
      <family val="2"/>
    </font>
    <font>
      <sz val="18"/>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vertical="top"/>
    </xf>
    <xf numFmtId="0" fontId="1" fillId="0" borderId="0" xfId="0" applyFont="1" applyAlignment="1"/>
    <xf numFmtId="0" fontId="2" fillId="0" borderId="0" xfId="0" applyFont="1" applyAlignment="1">
      <alignment horizontal="center"/>
    </xf>
    <xf numFmtId="0" fontId="4" fillId="0" borderId="0" xfId="0" applyFont="1" applyBorder="1"/>
    <xf numFmtId="0" fontId="3" fillId="0" borderId="2" xfId="0" applyFont="1" applyBorder="1" applyAlignment="1">
      <alignment horizontal="center" vertical="center" wrapText="1"/>
    </xf>
    <xf numFmtId="0" fontId="4" fillId="0" borderId="0" xfId="0" applyFont="1"/>
    <xf numFmtId="0" fontId="3" fillId="0" borderId="2" xfId="0" applyFont="1" applyBorder="1" applyAlignment="1">
      <alignment horizontal="center" vertical="top"/>
    </xf>
    <xf numFmtId="2" fontId="6" fillId="0" borderId="2" xfId="0" applyNumberFormat="1" applyFont="1" applyFill="1" applyBorder="1" applyAlignment="1">
      <alignment horizontal="center"/>
    </xf>
    <xf numFmtId="2" fontId="6" fillId="0" borderId="2" xfId="0" applyNumberFormat="1" applyFont="1" applyBorder="1" applyAlignment="1">
      <alignment horizontal="right"/>
    </xf>
    <xf numFmtId="0" fontId="7" fillId="0" borderId="2" xfId="0" applyFont="1" applyBorder="1" applyAlignment="1">
      <alignment horizontal="center" vertical="top"/>
    </xf>
    <xf numFmtId="0" fontId="8" fillId="0" borderId="2" xfId="0" applyFont="1" applyFill="1" applyBorder="1" applyAlignment="1">
      <alignment vertical="top" wrapText="1"/>
    </xf>
    <xf numFmtId="0" fontId="6" fillId="0" borderId="2" xfId="0" applyFont="1" applyFill="1" applyBorder="1" applyAlignment="1">
      <alignment horizontal="center" wrapText="1"/>
    </xf>
    <xf numFmtId="0" fontId="4" fillId="0" borderId="2" xfId="0" applyFont="1" applyBorder="1" applyAlignment="1">
      <alignment horizontal="center" vertical="top"/>
    </xf>
    <xf numFmtId="0" fontId="6" fillId="0" borderId="2" xfId="0" applyFont="1" applyBorder="1" applyAlignment="1">
      <alignment horizontal="center"/>
    </xf>
    <xf numFmtId="0" fontId="9" fillId="0" borderId="2" xfId="0" applyNumberFormat="1" applyFont="1" applyBorder="1" applyAlignment="1">
      <alignment horizontal="center" vertical="top"/>
    </xf>
    <xf numFmtId="0" fontId="10" fillId="0" borderId="2" xfId="0" applyFont="1" applyFill="1" applyBorder="1" applyAlignment="1">
      <alignment vertical="top" wrapText="1"/>
    </xf>
    <xf numFmtId="2" fontId="6" fillId="0" borderId="2" xfId="0" applyNumberFormat="1" applyFont="1" applyBorder="1" applyAlignment="1">
      <alignment horizontal="center"/>
    </xf>
    <xf numFmtId="0" fontId="6" fillId="0" borderId="2" xfId="0" applyFont="1" applyBorder="1" applyAlignment="1">
      <alignment horizontal="center" wrapText="1"/>
    </xf>
    <xf numFmtId="0" fontId="1" fillId="0" borderId="2" xfId="0" applyFont="1" applyFill="1" applyBorder="1" applyAlignment="1">
      <alignment vertical="top" wrapText="1"/>
    </xf>
    <xf numFmtId="2" fontId="6" fillId="2" borderId="2" xfId="0" applyNumberFormat="1" applyFont="1" applyFill="1" applyBorder="1" applyAlignment="1">
      <alignment horizontal="center"/>
    </xf>
    <xf numFmtId="0" fontId="11" fillId="0" borderId="2" xfId="0" applyNumberFormat="1" applyFont="1" applyBorder="1" applyAlignment="1">
      <alignment horizontal="center" vertical="top"/>
    </xf>
    <xf numFmtId="0" fontId="6" fillId="0" borderId="2" xfId="0" applyFont="1" applyFill="1" applyBorder="1" applyAlignment="1">
      <alignment vertical="top" wrapText="1"/>
    </xf>
    <xf numFmtId="0" fontId="6" fillId="0" borderId="2" xfId="0" applyFont="1" applyBorder="1" applyAlignment="1">
      <alignment vertical="top" wrapText="1"/>
    </xf>
    <xf numFmtId="2" fontId="6" fillId="0" borderId="2" xfId="0" applyNumberFormat="1" applyFont="1" applyBorder="1" applyAlignment="1">
      <alignment horizontal="center" wrapText="1"/>
    </xf>
    <xf numFmtId="0" fontId="6" fillId="0" borderId="2" xfId="0" applyFont="1" applyFill="1" applyBorder="1" applyAlignment="1">
      <alignment horizontal="center"/>
    </xf>
    <xf numFmtId="0" fontId="5" fillId="0" borderId="2" xfId="0" applyFont="1" applyBorder="1" applyAlignment="1">
      <alignment horizont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2" fontId="12" fillId="0" borderId="2" xfId="0" applyNumberFormat="1" applyFont="1" applyBorder="1" applyAlignment="1">
      <alignment horizontal="center"/>
    </xf>
    <xf numFmtId="2" fontId="12" fillId="0" borderId="2" xfId="0" applyNumberFormat="1" applyFont="1" applyBorder="1" applyAlignment="1">
      <alignment horizontal="right"/>
    </xf>
    <xf numFmtId="0" fontId="7" fillId="0" borderId="2" xfId="0" applyFont="1" applyBorder="1" applyAlignment="1">
      <alignment vertical="top" wrapText="1"/>
    </xf>
    <xf numFmtId="2" fontId="12" fillId="2" borderId="2" xfId="0" applyNumberFormat="1" applyFont="1" applyFill="1" applyBorder="1" applyAlignment="1">
      <alignment horizontal="center"/>
    </xf>
    <xf numFmtId="0" fontId="13" fillId="0" borderId="2" xfId="0" applyFont="1" applyBorder="1"/>
    <xf numFmtId="0" fontId="12" fillId="0" borderId="2" xfId="0" applyFont="1" applyFill="1" applyBorder="1" applyAlignment="1">
      <alignment horizontal="center"/>
    </xf>
    <xf numFmtId="2" fontId="12" fillId="0" borderId="2" xfId="0" applyNumberFormat="1" applyFont="1" applyFill="1" applyBorder="1" applyAlignment="1">
      <alignment horizontal="center" wrapText="1"/>
    </xf>
    <xf numFmtId="2" fontId="12" fillId="0" borderId="2" xfId="0" applyNumberFormat="1" applyFont="1" applyFill="1" applyBorder="1" applyAlignment="1">
      <alignment horizontal="center"/>
    </xf>
    <xf numFmtId="2" fontId="12" fillId="0" borderId="2" xfId="0" applyNumberFormat="1" applyFont="1" applyFill="1" applyBorder="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0"/>
  <sheetViews>
    <sheetView tabSelected="1" topLeftCell="A22" zoomScale="90" zoomScaleNormal="90" workbookViewId="0">
      <selection activeCell="B7" sqref="B7"/>
    </sheetView>
  </sheetViews>
  <sheetFormatPr defaultRowHeight="15"/>
  <cols>
    <col min="1" max="1" width="9.42578125" customWidth="1"/>
    <col min="2" max="2" width="109.5703125" customWidth="1"/>
    <col min="3" max="3" width="12.7109375" customWidth="1"/>
    <col min="4" max="4" width="11.140625" customWidth="1"/>
    <col min="5" max="5" width="15.140625" customWidth="1"/>
    <col min="6" max="6" width="17.7109375" customWidth="1"/>
  </cols>
  <sheetData>
    <row r="1" spans="1:6" ht="14.25" customHeight="1"/>
    <row r="2" spans="1:6" s="6" customFormat="1" ht="15" customHeight="1">
      <c r="A2" s="28" t="s">
        <v>0</v>
      </c>
      <c r="B2" s="28"/>
      <c r="C2" s="28"/>
      <c r="D2" s="28"/>
      <c r="E2" s="28"/>
      <c r="F2" s="28"/>
    </row>
    <row r="3" spans="1:6" s="6" customFormat="1" ht="15" customHeight="1">
      <c r="A3" s="28" t="s">
        <v>32</v>
      </c>
      <c r="B3" s="28"/>
      <c r="C3" s="28"/>
      <c r="D3" s="28"/>
      <c r="E3" s="28"/>
      <c r="F3" s="28"/>
    </row>
    <row r="4" spans="1:6" s="8" customFormat="1" ht="18">
      <c r="A4" s="9"/>
      <c r="B4" s="29" t="s">
        <v>17</v>
      </c>
      <c r="C4" s="30"/>
      <c r="D4" s="30"/>
      <c r="E4" s="30"/>
      <c r="F4" s="31"/>
    </row>
    <row r="5" spans="1:6" s="8" customFormat="1" ht="18" customHeight="1">
      <c r="A5" s="9"/>
      <c r="B5" s="29" t="s">
        <v>18</v>
      </c>
      <c r="C5" s="30"/>
      <c r="D5" s="30"/>
      <c r="E5" s="30"/>
      <c r="F5" s="31"/>
    </row>
    <row r="6" spans="1:6" s="8" customFormat="1" ht="18">
      <c r="A6" s="7" t="s">
        <v>6</v>
      </c>
      <c r="B6" s="7" t="s">
        <v>1</v>
      </c>
      <c r="C6" s="7" t="s">
        <v>7</v>
      </c>
      <c r="D6" s="7" t="s">
        <v>2</v>
      </c>
      <c r="E6" s="7" t="s">
        <v>3</v>
      </c>
      <c r="F6" s="7" t="s">
        <v>4</v>
      </c>
    </row>
    <row r="7" spans="1:6" ht="60.75">
      <c r="A7" s="23">
        <v>1</v>
      </c>
      <c r="B7" s="24" t="s">
        <v>19</v>
      </c>
      <c r="C7" s="32">
        <v>50</v>
      </c>
      <c r="D7" s="32" t="s">
        <v>11</v>
      </c>
      <c r="E7" s="32">
        <v>56.35</v>
      </c>
      <c r="F7" s="33">
        <f>ROUND(C7*E7,0)</f>
        <v>2818</v>
      </c>
    </row>
    <row r="8" spans="1:6" ht="105.75" customHeight="1">
      <c r="A8" s="23">
        <v>2</v>
      </c>
      <c r="B8" s="24" t="s">
        <v>20</v>
      </c>
      <c r="C8" s="32"/>
      <c r="D8" s="32"/>
      <c r="E8" s="32"/>
      <c r="F8" s="33"/>
    </row>
    <row r="9" spans="1:6" ht="101.25">
      <c r="A9" s="23" t="s">
        <v>5</v>
      </c>
      <c r="B9" s="24" t="s">
        <v>21</v>
      </c>
      <c r="C9" s="32">
        <v>72</v>
      </c>
      <c r="D9" s="32" t="s">
        <v>11</v>
      </c>
      <c r="E9" s="32">
        <v>1902.95</v>
      </c>
      <c r="F9" s="33">
        <f>ROUND(C9*E9,0)</f>
        <v>137012</v>
      </c>
    </row>
    <row r="10" spans="1:6" ht="81">
      <c r="A10" s="23">
        <v>3</v>
      </c>
      <c r="B10" s="25" t="s">
        <v>22</v>
      </c>
      <c r="C10" s="19"/>
      <c r="D10" s="27"/>
      <c r="E10" s="10"/>
      <c r="F10" s="11"/>
    </row>
    <row r="11" spans="1:6" ht="20.25">
      <c r="A11" s="23" t="s">
        <v>5</v>
      </c>
      <c r="B11" s="25" t="s">
        <v>23</v>
      </c>
      <c r="C11" s="19">
        <v>2</v>
      </c>
      <c r="D11" s="27" t="s">
        <v>12</v>
      </c>
      <c r="E11" s="10">
        <v>1176.8</v>
      </c>
      <c r="F11" s="11">
        <f>ROUND(C11*E11,0)</f>
        <v>2354</v>
      </c>
    </row>
    <row r="12" spans="1:6" ht="67.5" customHeight="1">
      <c r="A12" s="23">
        <v>4</v>
      </c>
      <c r="B12" s="25" t="s">
        <v>24</v>
      </c>
      <c r="C12" s="26">
        <v>12</v>
      </c>
      <c r="D12" s="20" t="s">
        <v>9</v>
      </c>
      <c r="E12" s="26">
        <v>168.35</v>
      </c>
      <c r="F12" s="11">
        <f>ROUND(C12*E12,0)</f>
        <v>2020</v>
      </c>
    </row>
    <row r="13" spans="1:6" ht="37.5">
      <c r="A13" s="23">
        <v>5</v>
      </c>
      <c r="B13" s="34" t="s">
        <v>25</v>
      </c>
      <c r="C13" s="35"/>
      <c r="D13" s="36"/>
      <c r="E13" s="36"/>
      <c r="F13" s="33"/>
    </row>
    <row r="14" spans="1:6" ht="23.25">
      <c r="A14" s="23" t="s">
        <v>5</v>
      </c>
      <c r="B14" s="34" t="s">
        <v>26</v>
      </c>
      <c r="C14" s="35">
        <v>12</v>
      </c>
      <c r="D14" s="37" t="s">
        <v>16</v>
      </c>
      <c r="E14" s="38">
        <v>107.1</v>
      </c>
      <c r="F14" s="33">
        <f>ROUND(C14*E14,0)</f>
        <v>1285</v>
      </c>
    </row>
    <row r="15" spans="1:6" ht="20.25">
      <c r="A15" s="12"/>
      <c r="B15" s="13"/>
      <c r="C15" s="10"/>
      <c r="D15" s="14"/>
      <c r="E15" s="10"/>
      <c r="F15" s="11">
        <f>SUM(F7:F14)</f>
        <v>145489</v>
      </c>
    </row>
    <row r="16" spans="1:6" ht="30">
      <c r="A16" s="12"/>
      <c r="B16" s="21" t="s">
        <v>10</v>
      </c>
      <c r="C16" s="11"/>
      <c r="D16" s="14"/>
      <c r="E16" s="10"/>
      <c r="F16" s="11">
        <f>ROUND(F15*0.973,0)</f>
        <v>141561</v>
      </c>
    </row>
    <row r="17" spans="1:6" ht="30">
      <c r="A17" s="15"/>
      <c r="B17" s="21" t="s">
        <v>13</v>
      </c>
      <c r="C17" s="19"/>
      <c r="D17" s="16"/>
      <c r="E17" s="16"/>
      <c r="F17" s="11">
        <f>ROUND(F16*4.03%,0)</f>
        <v>5705</v>
      </c>
    </row>
    <row r="18" spans="1:6" ht="21.75">
      <c r="A18" s="17"/>
      <c r="B18" s="18" t="s">
        <v>14</v>
      </c>
      <c r="C18" s="10"/>
      <c r="D18" s="14"/>
      <c r="E18" s="10"/>
      <c r="F18" s="11">
        <f>SUM(F16:F17)</f>
        <v>147266</v>
      </c>
    </row>
    <row r="19" spans="1:6" ht="101.25">
      <c r="A19" s="23">
        <v>6</v>
      </c>
      <c r="B19" s="24" t="s">
        <v>27</v>
      </c>
      <c r="C19" s="35">
        <v>8</v>
      </c>
      <c r="D19" s="37" t="s">
        <v>12</v>
      </c>
      <c r="E19" s="39">
        <v>2223.6999999999998</v>
      </c>
      <c r="F19" s="40">
        <f>ROUND(E19*C19,0)</f>
        <v>17790</v>
      </c>
    </row>
    <row r="20" spans="1:6" ht="121.5">
      <c r="A20" s="23">
        <v>7</v>
      </c>
      <c r="B20" s="24" t="s">
        <v>28</v>
      </c>
      <c r="C20" s="22">
        <v>2</v>
      </c>
      <c r="D20" s="32" t="s">
        <v>9</v>
      </c>
      <c r="E20" s="22">
        <v>5038.76</v>
      </c>
      <c r="F20" s="11">
        <f>ROUND(C20*E20,0)</f>
        <v>10078</v>
      </c>
    </row>
    <row r="21" spans="1:6" ht="60.75">
      <c r="A21" s="23">
        <v>8</v>
      </c>
      <c r="B21" s="24" t="s">
        <v>29</v>
      </c>
      <c r="C21" s="32">
        <v>72</v>
      </c>
      <c r="D21" s="32" t="s">
        <v>12</v>
      </c>
      <c r="E21" s="32">
        <v>79.36</v>
      </c>
      <c r="F21" s="33">
        <f>ROUND(C21*E21,0)</f>
        <v>5714</v>
      </c>
    </row>
    <row r="22" spans="1:6" ht="40.5">
      <c r="A22" s="23">
        <v>9</v>
      </c>
      <c r="B22" s="24" t="s">
        <v>30</v>
      </c>
      <c r="C22" s="32">
        <v>50</v>
      </c>
      <c r="D22" s="32" t="s">
        <v>12</v>
      </c>
      <c r="E22" s="32">
        <v>-12.8</v>
      </c>
      <c r="F22" s="33">
        <f>ROUND(C22*E22,0)</f>
        <v>-640</v>
      </c>
    </row>
    <row r="23" spans="1:6" ht="101.25">
      <c r="A23" s="23">
        <v>10</v>
      </c>
      <c r="B23" s="24" t="s">
        <v>31</v>
      </c>
      <c r="C23" s="32">
        <v>12</v>
      </c>
      <c r="D23" s="32" t="s">
        <v>12</v>
      </c>
      <c r="E23" s="32">
        <v>1339.98</v>
      </c>
      <c r="F23" s="33">
        <f>ROUND(C23*E23,0)</f>
        <v>16080</v>
      </c>
    </row>
    <row r="24" spans="1:6" ht="21.75">
      <c r="A24" s="17"/>
      <c r="B24" s="18" t="s">
        <v>15</v>
      </c>
      <c r="C24" s="10"/>
      <c r="D24" s="14"/>
      <c r="E24" s="10"/>
      <c r="F24" s="11">
        <f>SUM(F18:F23)</f>
        <v>196288</v>
      </c>
    </row>
    <row r="25" spans="1:6" s="3" customFormat="1">
      <c r="A25" s="1"/>
      <c r="B25" s="4"/>
      <c r="C25" s="4"/>
      <c r="D25" s="2"/>
      <c r="E25" s="4"/>
      <c r="F25" s="4"/>
    </row>
    <row r="26" spans="1:6" s="3" customFormat="1">
      <c r="A26" s="1"/>
      <c r="B26" s="4"/>
      <c r="C26" s="4"/>
      <c r="D26" s="2"/>
      <c r="E26" s="4"/>
      <c r="F26" s="4"/>
    </row>
    <row r="27" spans="1:6" s="3" customFormat="1">
      <c r="A27" s="1"/>
      <c r="B27" s="4"/>
      <c r="C27" s="4"/>
      <c r="D27" s="2"/>
      <c r="E27" s="4"/>
      <c r="F27" s="4"/>
    </row>
    <row r="28" spans="1:6" s="3" customFormat="1">
      <c r="A28" s="1"/>
      <c r="B28" s="4"/>
      <c r="C28" s="4"/>
      <c r="D28" s="2"/>
      <c r="E28" s="4"/>
      <c r="F28" s="4"/>
    </row>
    <row r="29" spans="1:6" s="3" customFormat="1">
      <c r="A29" s="1"/>
      <c r="B29" s="4"/>
      <c r="C29" s="4"/>
      <c r="D29" s="2"/>
      <c r="E29" s="4"/>
      <c r="F29" s="4"/>
    </row>
    <row r="30" spans="1:6" s="3" customFormat="1" ht="15.75">
      <c r="A30" s="1"/>
      <c r="B30" s="4"/>
      <c r="C30" s="4"/>
      <c r="E30" s="5" t="s">
        <v>8</v>
      </c>
      <c r="F30" s="4"/>
    </row>
  </sheetData>
  <mergeCells count="4">
    <mergeCell ref="A2:F2"/>
    <mergeCell ref="A3:F3"/>
    <mergeCell ref="B4:F4"/>
    <mergeCell ref="B5:F5"/>
  </mergeCells>
  <pageMargins left="0.38" right="0.38" top="0.47" bottom="0.56999999999999995"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SOQ</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dc:creator>
  <cp:lastModifiedBy>AE</cp:lastModifiedBy>
  <cp:lastPrinted>2026-08-11T09:01:03Z</cp:lastPrinted>
  <dcterms:created xsi:type="dcterms:W3CDTF">2025-04-24T09:32:33Z</dcterms:created>
  <dcterms:modified xsi:type="dcterms:W3CDTF">2026-08-11T09:01:14Z</dcterms:modified>
</cp:coreProperties>
</file>